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CR\结膜与翼状胬肉\"/>
    </mc:Choice>
  </mc:AlternateContent>
  <xr:revisionPtr revIDLastSave="0" documentId="13_ncr:1_{D6250BEC-DC67-4235-982C-7127ABC0E1F5}" xr6:coauthVersionLast="47" xr6:coauthVersionMax="47" xr10:uidLastSave="{00000000-0000-0000-0000-000000000000}"/>
  <bookViews>
    <workbookView xWindow="-98" yWindow="-98" windowWidth="19396" windowHeight="11475" xr2:uid="{7F3124F1-0A40-4D9C-AB88-168E00DF15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0" i="1"/>
  <c r="M4" i="1"/>
  <c r="M5" i="1"/>
  <c r="M6" i="1"/>
  <c r="M7" i="1"/>
  <c r="M8" i="1"/>
  <c r="M3" i="1"/>
  <c r="L11" i="1"/>
  <c r="L12" i="1"/>
  <c r="L13" i="1"/>
  <c r="L14" i="1"/>
  <c r="L15" i="1"/>
  <c r="L10" i="1"/>
  <c r="L4" i="1"/>
  <c r="L5" i="1"/>
  <c r="L6" i="1"/>
  <c r="L7" i="1"/>
  <c r="L8" i="1"/>
  <c r="L3" i="1"/>
  <c r="K10" i="1"/>
  <c r="K3" i="1"/>
  <c r="J14" i="1"/>
  <c r="J15" i="1"/>
  <c r="J13" i="1"/>
  <c r="J11" i="1"/>
  <c r="J12" i="1"/>
  <c r="J10" i="1"/>
  <c r="J7" i="1"/>
  <c r="J8" i="1"/>
  <c r="J6" i="1"/>
  <c r="J4" i="1"/>
  <c r="J5" i="1"/>
  <c r="J3" i="1"/>
  <c r="D6" i="1"/>
  <c r="D3" i="1"/>
</calcChain>
</file>

<file path=xl/sharedStrings.xml><?xml version="1.0" encoding="utf-8"?>
<sst xmlns="http://schemas.openxmlformats.org/spreadsheetml/2006/main" count="49" uniqueCount="15">
  <si>
    <t>样本名字</t>
    <phoneticPr fontId="1" type="noConversion"/>
  </si>
  <si>
    <t>control</t>
    <phoneticPr fontId="1" type="noConversion"/>
  </si>
  <si>
    <t>pterygium</t>
    <phoneticPr fontId="1" type="noConversion"/>
  </si>
  <si>
    <t>内参基因</t>
    <phoneticPr fontId="1" type="noConversion"/>
  </si>
  <si>
    <t>基因名字</t>
    <phoneticPr fontId="1" type="noConversion"/>
  </si>
  <si>
    <t>CT值</t>
    <phoneticPr fontId="1" type="noConversion"/>
  </si>
  <si>
    <t>内参CT值均值</t>
    <phoneticPr fontId="1" type="noConversion"/>
  </si>
  <si>
    <t>β-actin</t>
    <phoneticPr fontId="1" type="noConversion"/>
  </si>
  <si>
    <t>目的基因</t>
    <phoneticPr fontId="1" type="noConversion"/>
  </si>
  <si>
    <t>ΔCT=目的基因CT-内参CT均值</t>
    <phoneticPr fontId="1" type="noConversion"/>
  </si>
  <si>
    <t>平均值</t>
    <phoneticPr fontId="1" type="noConversion"/>
  </si>
  <si>
    <t>ΔΔCT=目的基因ΔCT-对照组ΔCT</t>
    <phoneticPr fontId="1" type="noConversion"/>
  </si>
  <si>
    <t>2-*ΔΔCT</t>
    <phoneticPr fontId="1" type="noConversion"/>
  </si>
  <si>
    <t>PCNA</t>
    <phoneticPr fontId="1" type="noConversion"/>
  </si>
  <si>
    <t>αSMA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</si>
</sst>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724D-E4D4-4F76-9427-695EA269AF84}">
  <dimension ref="A1:M15"/>
  <sheetViews>
    <sheetView tabSelected="1" workbookViewId="0">
      <selection activeCell="L18" sqref="L18"/>
    </sheetView>
  </sheetViews>
  <sheetFormatPr defaultRowHeight="13.9" x14ac:dyDescent="0.4"/>
  <cols>
    <col min="10" max="10" width="28.6640625" customWidth="1"/>
    <col min="11" max="11" width="9.46484375" customWidth="1"/>
    <col min="12" max="12" width="30.33203125" customWidth="1"/>
  </cols>
  <sheetData>
    <row r="1" spans="1:13" x14ac:dyDescent="0.4">
      <c r="A1" s="2" t="s">
        <v>3</v>
      </c>
      <c r="B1" s="2"/>
      <c r="C1" s="2"/>
      <c r="D1" s="2"/>
      <c r="G1" s="2" t="s">
        <v>8</v>
      </c>
      <c r="H1" s="2"/>
      <c r="I1" s="2"/>
      <c r="J1" s="2"/>
    </row>
    <row r="2" spans="1:13" x14ac:dyDescent="0.4">
      <c r="A2" t="s">
        <v>0</v>
      </c>
      <c r="B2" t="s">
        <v>4</v>
      </c>
      <c r="C2" t="s">
        <v>5</v>
      </c>
      <c r="D2" t="s">
        <v>6</v>
      </c>
      <c r="G2" t="s">
        <v>0</v>
      </c>
      <c r="H2" t="s">
        <v>4</v>
      </c>
      <c r="I2" t="s">
        <v>5</v>
      </c>
      <c r="J2" t="s">
        <v>9</v>
      </c>
      <c r="K2" s="1" t="s">
        <v>10</v>
      </c>
      <c r="L2" t="s">
        <v>11</v>
      </c>
      <c r="M2" t="s">
        <v>12</v>
      </c>
    </row>
    <row r="3" spans="1:13" x14ac:dyDescent="0.4">
      <c r="A3" t="s">
        <v>1</v>
      </c>
      <c r="B3" t="s">
        <v>7</v>
      </c>
      <c r="C3">
        <v>15.83</v>
      </c>
      <c r="D3">
        <f>AVERAGE(C3:C5)</f>
        <v>15.753333333333332</v>
      </c>
      <c r="G3" t="s">
        <v>1</v>
      </c>
      <c r="H3" t="s">
        <v>13</v>
      </c>
      <c r="I3">
        <v>22.68</v>
      </c>
      <c r="J3">
        <f>I3-15.75333</f>
        <v>6.9266699999999997</v>
      </c>
      <c r="K3">
        <f>AVERAGE(J3:J5)</f>
        <v>6.8833366666666675</v>
      </c>
      <c r="L3">
        <f>J3-6.883337</f>
        <v>4.3332999999999622E-2</v>
      </c>
      <c r="M3">
        <f>POWER(2,-L3)</f>
        <v>0.97041045570593865</v>
      </c>
    </row>
    <row r="4" spans="1:13" x14ac:dyDescent="0.4">
      <c r="A4" t="s">
        <v>1</v>
      </c>
      <c r="B4" t="s">
        <v>7</v>
      </c>
      <c r="C4">
        <v>15.68</v>
      </c>
      <c r="G4" t="s">
        <v>1</v>
      </c>
      <c r="H4" t="s">
        <v>13</v>
      </c>
      <c r="I4">
        <v>22.91</v>
      </c>
      <c r="J4">
        <f t="shared" ref="J4:J5" si="0">I4-15.75333</f>
        <v>7.1566700000000001</v>
      </c>
      <c r="L4">
        <f t="shared" ref="L4:L8" si="1">J4-6.883337</f>
        <v>0.27333300000000005</v>
      </c>
      <c r="M4">
        <f t="shared" ref="M4:M8" si="2">POWER(2,-L4)</f>
        <v>0.82740581387132639</v>
      </c>
    </row>
    <row r="5" spans="1:13" x14ac:dyDescent="0.4">
      <c r="A5" t="s">
        <v>1</v>
      </c>
      <c r="B5" t="s">
        <v>7</v>
      </c>
      <c r="C5">
        <v>15.75</v>
      </c>
      <c r="G5" t="s">
        <v>1</v>
      </c>
      <c r="H5" t="s">
        <v>13</v>
      </c>
      <c r="I5">
        <v>22.32</v>
      </c>
      <c r="J5">
        <f t="shared" si="0"/>
        <v>6.5666700000000002</v>
      </c>
      <c r="L5">
        <f t="shared" si="1"/>
        <v>-0.31666699999999981</v>
      </c>
      <c r="M5">
        <f t="shared" si="2"/>
        <v>1.2454499101188208</v>
      </c>
    </row>
    <row r="6" spans="1:13" x14ac:dyDescent="0.4">
      <c r="A6" t="s">
        <v>2</v>
      </c>
      <c r="B6" t="s">
        <v>7</v>
      </c>
      <c r="C6">
        <v>15.31</v>
      </c>
      <c r="D6">
        <f>AVERAGE(C6:C8)</f>
        <v>15.453333333333333</v>
      </c>
      <c r="G6" t="s">
        <v>2</v>
      </c>
      <c r="H6" t="s">
        <v>13</v>
      </c>
      <c r="I6">
        <v>20.92</v>
      </c>
      <c r="J6">
        <f>I6-15.45333</f>
        <v>5.4666700000000024</v>
      </c>
      <c r="L6">
        <f t="shared" si="1"/>
        <v>-1.4166669999999977</v>
      </c>
      <c r="M6">
        <f t="shared" si="2"/>
        <v>2.6696803251671231</v>
      </c>
    </row>
    <row r="7" spans="1:13" x14ac:dyDescent="0.4">
      <c r="A7" t="s">
        <v>2</v>
      </c>
      <c r="B7" t="s">
        <v>7</v>
      </c>
      <c r="C7">
        <v>15.32</v>
      </c>
      <c r="G7" t="s">
        <v>2</v>
      </c>
      <c r="H7" t="s">
        <v>13</v>
      </c>
      <c r="I7">
        <v>21.01</v>
      </c>
      <c r="J7">
        <f t="shared" ref="J7:J8" si="3">I7-15.45333</f>
        <v>5.5566700000000022</v>
      </c>
      <c r="L7">
        <f t="shared" si="1"/>
        <v>-1.3266669999999978</v>
      </c>
      <c r="M7">
        <f t="shared" si="2"/>
        <v>2.5082253986235727</v>
      </c>
    </row>
    <row r="8" spans="1:13" x14ac:dyDescent="0.4">
      <c r="A8" t="s">
        <v>2</v>
      </c>
      <c r="B8" t="s">
        <v>7</v>
      </c>
      <c r="C8">
        <v>15.73</v>
      </c>
      <c r="G8" t="s">
        <v>2</v>
      </c>
      <c r="H8" t="s">
        <v>13</v>
      </c>
      <c r="I8">
        <v>20.98</v>
      </c>
      <c r="J8">
        <f t="shared" si="3"/>
        <v>5.5266700000000011</v>
      </c>
      <c r="L8">
        <f t="shared" si="1"/>
        <v>-1.356666999999999</v>
      </c>
      <c r="M8">
        <f t="shared" si="2"/>
        <v>2.5609285460014282</v>
      </c>
    </row>
    <row r="10" spans="1:13" x14ac:dyDescent="0.4">
      <c r="G10" t="s">
        <v>1</v>
      </c>
      <c r="H10" t="s">
        <v>14</v>
      </c>
      <c r="I10">
        <v>24.76</v>
      </c>
      <c r="J10">
        <f>I10-15.75333</f>
        <v>9.0066700000000015</v>
      </c>
      <c r="K10">
        <f>AVERAGE(J10:J12)</f>
        <v>8.6466700000000003</v>
      </c>
      <c r="L10">
        <f>J10-8.64667</f>
        <v>0.36000000000000121</v>
      </c>
      <c r="M10">
        <f>POWER(2,-L10)</f>
        <v>0.77916457966049923</v>
      </c>
    </row>
    <row r="11" spans="1:13" x14ac:dyDescent="0.4">
      <c r="G11" t="s">
        <v>1</v>
      </c>
      <c r="H11" t="s">
        <v>14</v>
      </c>
      <c r="I11">
        <v>24.33</v>
      </c>
      <c r="J11">
        <f t="shared" ref="J11:J12" si="4">I11-15.75333</f>
        <v>8.5766699999999982</v>
      </c>
      <c r="L11">
        <f t="shared" ref="L11:L15" si="5">J11-8.64667</f>
        <v>-7.0000000000002061E-2</v>
      </c>
      <c r="M11">
        <f t="shared" ref="M11:M15" si="6">POWER(2,-L11)</f>
        <v>1.0497166836230687</v>
      </c>
    </row>
    <row r="12" spans="1:13" x14ac:dyDescent="0.4">
      <c r="G12" t="s">
        <v>1</v>
      </c>
      <c r="H12" t="s">
        <v>14</v>
      </c>
      <c r="I12">
        <v>24.11</v>
      </c>
      <c r="J12">
        <f t="shared" si="4"/>
        <v>8.3566699999999994</v>
      </c>
      <c r="L12">
        <f t="shared" si="5"/>
        <v>-0.29000000000000092</v>
      </c>
      <c r="M12">
        <f t="shared" si="6"/>
        <v>1.2226402776920693</v>
      </c>
    </row>
    <row r="13" spans="1:13" x14ac:dyDescent="0.4">
      <c r="G13" t="s">
        <v>2</v>
      </c>
      <c r="H13" t="s">
        <v>14</v>
      </c>
      <c r="I13">
        <v>23.02</v>
      </c>
      <c r="J13">
        <f>I13-15.45333</f>
        <v>7.5666700000000002</v>
      </c>
      <c r="L13">
        <f t="shared" si="5"/>
        <v>-1.08</v>
      </c>
      <c r="M13">
        <f t="shared" si="6"/>
        <v>2.114036081122761</v>
      </c>
    </row>
    <row r="14" spans="1:13" x14ac:dyDescent="0.4">
      <c r="G14" t="s">
        <v>2</v>
      </c>
      <c r="H14" t="s">
        <v>14</v>
      </c>
      <c r="I14">
        <v>23.17</v>
      </c>
      <c r="J14">
        <f t="shared" ref="J14:J15" si="7">I14-15.45333</f>
        <v>7.7166700000000024</v>
      </c>
      <c r="L14">
        <f t="shared" si="5"/>
        <v>-0.92999999999999794</v>
      </c>
      <c r="M14">
        <f t="shared" si="6"/>
        <v>1.905275996087872</v>
      </c>
    </row>
    <row r="15" spans="1:13" x14ac:dyDescent="0.4">
      <c r="G15" t="s">
        <v>2</v>
      </c>
      <c r="H15" t="s">
        <v>14</v>
      </c>
      <c r="I15">
        <v>23.13</v>
      </c>
      <c r="J15">
        <f t="shared" si="7"/>
        <v>7.6766699999999997</v>
      </c>
      <c r="L15">
        <f t="shared" si="5"/>
        <v>-0.97000000000000064</v>
      </c>
      <c r="M15">
        <f t="shared" si="6"/>
        <v>1.9588405951738546</v>
      </c>
    </row>
  </sheetData>
  <mergeCells count="2">
    <mergeCell ref="A1:D1"/>
    <mergeCell ref="G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2024-04-18T02:39:12Z</dcterms:created>
  <dcterms:modified xsi:type="dcterms:W3CDTF">2024-04-18T05:46:37Z</dcterms:modified>
</cp:coreProperties>
</file>